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-Social\Site\سورت کردن داده با فرمول\"/>
    </mc:Choice>
  </mc:AlternateContent>
  <xr:revisionPtr revIDLastSave="0" documentId="13_ncr:1_{807DA1EA-E831-4F5A-8E4A-CE281CCDAA89}" xr6:coauthVersionLast="47" xr6:coauthVersionMax="47" xr10:uidLastSave="{00000000-0000-0000-0000-000000000000}"/>
  <bookViews>
    <workbookView xWindow="-110" yWindow="-110" windowWidth="19420" windowHeight="10420" xr2:uid="{9DBB6454-72A6-48FA-8CFA-7EC69A284543}"/>
  </bookViews>
  <sheets>
    <sheet name="Sort 2021" sheetId="1" r:id="rId1"/>
    <sheet name="Sort 2019" sheetId="2" r:id="rId2"/>
  </sheets>
  <definedNames>
    <definedName name="data" localSheetId="1">'Sort 2019'!#REF!,'Sort 2019'!#REF!,'Sort 2019'!#REF!,'Sort 2019'!#REF!,'Sort 2019'!#REF!</definedName>
    <definedName name="data">'Sort 2021'!#REF!,'Sort 2021'!#REF!,'Sort 2021'!#REF!,'Sort 2021'!#REF!,'Sort 2021'!#REF!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2" l="1" a="1"/>
  <c r="G2" i="2" s="1"/>
  <c r="H2" i="2" a="1"/>
  <c r="H2" i="2" s="1"/>
  <c r="G3" i="2" a="1"/>
  <c r="G3" i="2" s="1"/>
  <c r="H3" i="2" a="1"/>
  <c r="H3" i="2" s="1"/>
  <c r="G4" i="2" a="1"/>
  <c r="G4" i="2" s="1"/>
  <c r="H4" i="2" a="1"/>
  <c r="H4" i="2" s="1"/>
  <c r="G5" i="2" a="1"/>
  <c r="G5" i="2" s="1"/>
  <c r="H5" i="2" a="1"/>
  <c r="H5" i="2" s="1"/>
  <c r="G6" i="2" a="1"/>
  <c r="G6" i="2" s="1"/>
  <c r="H6" i="2" a="1"/>
  <c r="H6" i="2" s="1"/>
  <c r="G7" i="2" a="1"/>
  <c r="G7" i="2" s="1"/>
  <c r="H7" i="2" a="1"/>
  <c r="H7" i="2" s="1"/>
  <c r="G8" i="2" a="1"/>
  <c r="G8" i="2" s="1"/>
  <c r="H8" i="2" a="1"/>
  <c r="H8" i="2" s="1"/>
  <c r="G9" i="2" a="1"/>
  <c r="G9" i="2" s="1"/>
  <c r="H9" i="2" a="1"/>
  <c r="H9" i="2" s="1"/>
  <c r="G10" i="2" a="1"/>
  <c r="G10" i="2" s="1"/>
  <c r="H10" i="2" a="1"/>
  <c r="H10" i="2" s="1"/>
  <c r="D10" i="2"/>
  <c r="D9" i="2"/>
  <c r="F8" i="2"/>
  <c r="D8" i="2"/>
  <c r="F7" i="2"/>
  <c r="D7" i="2"/>
  <c r="F6" i="2"/>
  <c r="D6" i="2"/>
  <c r="F5" i="2"/>
  <c r="D5" i="2"/>
  <c r="F4" i="2"/>
  <c r="D4" i="2"/>
  <c r="F3" i="2"/>
  <c r="D3" i="2"/>
  <c r="F2" i="2"/>
  <c r="D2" i="2"/>
  <c r="F10" i="2" s="1"/>
  <c r="J2" i="1" a="1"/>
  <c r="J2" i="1" s="1"/>
  <c r="E2" i="1" a="1"/>
  <c r="E2" i="1" s="1"/>
  <c r="E34" i="1" a="1"/>
  <c r="E34" i="1" s="1"/>
  <c r="E29" i="1" a="1"/>
  <c r="E29" i="1" s="1"/>
  <c r="AB17" i="1" a="1"/>
  <c r="AB17" i="1" s="1"/>
  <c r="F9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<sst xmlns="http://schemas.openxmlformats.org/spreadsheetml/2006/main" count="55" uniqueCount="17">
  <si>
    <t>کد طرح</t>
  </si>
  <si>
    <t>واحد</t>
  </si>
  <si>
    <t>مبلغ</t>
  </si>
  <si>
    <t>a001827</t>
  </si>
  <si>
    <t>a001829</t>
  </si>
  <si>
    <t>a001830</t>
  </si>
  <si>
    <t>a001831</t>
  </si>
  <si>
    <t>a001832</t>
  </si>
  <si>
    <t>a001833</t>
  </si>
  <si>
    <t>a001834</t>
  </si>
  <si>
    <t>a001835</t>
  </si>
  <si>
    <t>a001839</t>
  </si>
  <si>
    <t>شمال</t>
  </si>
  <si>
    <t>جنوب</t>
  </si>
  <si>
    <t>شرق</t>
  </si>
  <si>
    <t>غرب</t>
  </si>
  <si>
    <t>صعودی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</si>
</sst>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b/>
      <sz val="11"/>
      <color theme="0"/>
      <name val="IRANSans(FaNum)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2" tint="-0.249977111117893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1" fillId="3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3" fontId="1" fillId="3" borderId="3" xfId="1" applyFont="1" applyFill="1" applyBorder="1" applyAlignment="1">
      <alignment horizontal="center"/>
    </xf>
    <xf numFmtId="43" fontId="1" fillId="0" borderId="3" xfId="1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/>
    </xf>
    <xf numFmtId="37" fontId="1" fillId="6" borderId="3" xfId="1" applyNumberFormat="1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37" fontId="1" fillId="7" borderId="3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1" fillId="8" borderId="3" xfId="0" applyFont="1" applyFill="1" applyBorder="1" applyAlignment="1">
      <alignment horizontal="center"/>
    </xf>
    <xf numFmtId="43" fontId="1" fillId="8" borderId="3" xfId="1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43" fontId="0" fillId="0" borderId="0" xfId="0" applyNumberFormat="1"/>
    <xf numFmtId="3" fontId="1" fillId="8" borderId="3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1024905</xdr:colOff>
      <xdr:row>5</xdr:row>
      <xdr:rowOff>107950</xdr:rowOff>
    </xdr:from>
    <xdr:to>
      <xdr:col>14</xdr:col>
      <xdr:colOff>78755</xdr:colOff>
      <xdr:row>10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1587DA-9BDE-48AD-AA59-E6C2C938C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067055" y="1504950"/>
          <a:ext cx="1346200" cy="1346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527050</xdr:colOff>
      <xdr:row>5</xdr:row>
      <xdr:rowOff>177800</xdr:rowOff>
    </xdr:from>
    <xdr:to>
      <xdr:col>5</xdr:col>
      <xdr:colOff>463550</xdr:colOff>
      <xdr:row>10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A66787-C761-44B2-9FE6-E2D50CC1D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27300" y="1574800"/>
          <a:ext cx="1346200" cy="1346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BAB6-BB25-4230-A71B-1B6A0B3887EE}">
  <dimension ref="A1:AD37"/>
  <sheetViews>
    <sheetView showGridLines="0" tabSelected="1" workbookViewId="0">
      <selection activeCell="C5" sqref="C5"/>
    </sheetView>
  </sheetViews>
  <sheetFormatPr defaultRowHeight="14.5" x14ac:dyDescent="0.35"/>
  <cols>
    <col min="1" max="1" width="8.6328125" bestFit="1" customWidth="1"/>
    <col min="2" max="2" width="5.6328125" bestFit="1" customWidth="1"/>
    <col min="3" max="3" width="10.81640625" bestFit="1" customWidth="1"/>
    <col min="4" max="4" width="5.36328125" customWidth="1"/>
    <col min="5" max="7" width="14.7265625" style="14" customWidth="1"/>
    <col min="8" max="9" width="2.81640625" bestFit="1" customWidth="1"/>
    <col min="10" max="12" width="15.36328125" customWidth="1"/>
    <col min="28" max="28" width="8.6328125" bestFit="1" customWidth="1"/>
    <col min="29" max="29" width="5.6328125" bestFit="1" customWidth="1"/>
    <col min="30" max="30" width="7.7265625" bestFit="1" customWidth="1"/>
  </cols>
  <sheetData>
    <row r="1" spans="1:30" s="5" customFormat="1" ht="22" customHeight="1" x14ac:dyDescent="0.35">
      <c r="A1" s="3" t="s">
        <v>0</v>
      </c>
      <c r="B1" s="4" t="s">
        <v>1</v>
      </c>
      <c r="C1" s="4" t="s">
        <v>2</v>
      </c>
      <c r="E1" s="3" t="s">
        <v>0</v>
      </c>
      <c r="F1" s="4" t="s">
        <v>1</v>
      </c>
      <c r="G1" s="4" t="s">
        <v>2</v>
      </c>
      <c r="J1" s="18" t="s">
        <v>0</v>
      </c>
      <c r="K1" s="19" t="s">
        <v>1</v>
      </c>
      <c r="L1" s="19" t="s">
        <v>2</v>
      </c>
    </row>
    <row r="2" spans="1:30" ht="22" customHeight="1" x14ac:dyDescent="0.8">
      <c r="A2" s="1" t="s">
        <v>3</v>
      </c>
      <c r="B2" s="1" t="s">
        <v>12</v>
      </c>
      <c r="C2" s="6">
        <v>41700</v>
      </c>
      <c r="E2" s="1" t="str" cm="1">
        <f t="array" ref="E2:G10">_xlfn._xlws.SORT(A2:C10,3,IF(E13="نزولی",-1,1))</f>
        <v>a001834</v>
      </c>
      <c r="F2" s="1" t="str">
        <v>شرق</v>
      </c>
      <c r="G2" s="6">
        <v>11300</v>
      </c>
      <c r="J2" s="16" t="str" cm="1">
        <f t="array" ref="J2:L10">_xlfn.SORTBY(A2:C10,B2:B10,1,C2:C10,-1)</f>
        <v>a001833</v>
      </c>
      <c r="K2" s="16" t="str">
        <v>جنوب</v>
      </c>
      <c r="L2" s="17">
        <v>42500</v>
      </c>
    </row>
    <row r="3" spans="1:30" ht="22" customHeight="1" x14ac:dyDescent="0.8">
      <c r="A3" s="2" t="s">
        <v>4</v>
      </c>
      <c r="B3" s="2" t="s">
        <v>13</v>
      </c>
      <c r="C3" s="7">
        <v>13800</v>
      </c>
      <c r="E3" s="2" t="str">
        <v>a001829</v>
      </c>
      <c r="F3" s="2" t="str">
        <v>جنوب</v>
      </c>
      <c r="G3" s="7">
        <v>13800</v>
      </c>
      <c r="J3" s="2" t="str">
        <v>a001829</v>
      </c>
      <c r="K3" s="2" t="str">
        <v>جنوب</v>
      </c>
      <c r="L3" s="7">
        <v>13800</v>
      </c>
    </row>
    <row r="4" spans="1:30" ht="22" customHeight="1" x14ac:dyDescent="0.8">
      <c r="A4" s="1" t="s">
        <v>11</v>
      </c>
      <c r="B4" s="1" t="s">
        <v>14</v>
      </c>
      <c r="C4" s="6">
        <v>46500</v>
      </c>
      <c r="E4" s="1" t="str">
        <v>a001831</v>
      </c>
      <c r="F4" s="1" t="str">
        <v>شمال</v>
      </c>
      <c r="G4" s="6">
        <v>17500</v>
      </c>
      <c r="J4" s="16" t="str">
        <v>a001839</v>
      </c>
      <c r="K4" s="16" t="str">
        <v>شرق</v>
      </c>
      <c r="L4" s="17">
        <v>46500</v>
      </c>
    </row>
    <row r="5" spans="1:30" ht="22" customHeight="1" x14ac:dyDescent="0.8">
      <c r="A5" s="2" t="s">
        <v>5</v>
      </c>
      <c r="B5" s="2" t="s">
        <v>15</v>
      </c>
      <c r="C5" s="7">
        <v>41900</v>
      </c>
      <c r="E5" s="2" t="str">
        <v>a001832</v>
      </c>
      <c r="F5" s="2" t="str">
        <v>غرب</v>
      </c>
      <c r="G5" s="7">
        <v>21600</v>
      </c>
      <c r="J5" s="2" t="str">
        <v>a001834</v>
      </c>
      <c r="K5" s="2" t="str">
        <v>شرق</v>
      </c>
      <c r="L5" s="7">
        <v>11300</v>
      </c>
    </row>
    <row r="6" spans="1:30" ht="22" customHeight="1" x14ac:dyDescent="0.8">
      <c r="A6" s="1" t="s">
        <v>6</v>
      </c>
      <c r="B6" s="1" t="s">
        <v>12</v>
      </c>
      <c r="C6" s="6">
        <v>17500</v>
      </c>
      <c r="E6" s="1" t="str">
        <v>a001835</v>
      </c>
      <c r="F6" s="1" t="str">
        <v>شمال</v>
      </c>
      <c r="G6" s="6">
        <v>30400</v>
      </c>
      <c r="J6" s="16" t="str">
        <v>a001827</v>
      </c>
      <c r="K6" s="16" t="str">
        <v>شمال</v>
      </c>
      <c r="L6" s="17">
        <v>41700</v>
      </c>
    </row>
    <row r="7" spans="1:30" ht="22" customHeight="1" x14ac:dyDescent="0.8">
      <c r="A7" s="2" t="s">
        <v>10</v>
      </c>
      <c r="B7" s="2" t="s">
        <v>12</v>
      </c>
      <c r="C7" s="7">
        <v>30400</v>
      </c>
      <c r="E7" s="2" t="str">
        <v>a001827</v>
      </c>
      <c r="F7" s="2" t="str">
        <v>شمال</v>
      </c>
      <c r="G7" s="7">
        <v>41700</v>
      </c>
      <c r="J7" s="2" t="str">
        <v>a001835</v>
      </c>
      <c r="K7" s="2" t="str">
        <v>شمال</v>
      </c>
      <c r="L7" s="7">
        <v>30400</v>
      </c>
    </row>
    <row r="8" spans="1:30" ht="22" customHeight="1" x14ac:dyDescent="0.8">
      <c r="A8" s="1" t="s">
        <v>8</v>
      </c>
      <c r="B8" s="1" t="s">
        <v>13</v>
      </c>
      <c r="C8" s="6">
        <v>42500</v>
      </c>
      <c r="E8" s="1" t="str">
        <v>a001830</v>
      </c>
      <c r="F8" s="1" t="str">
        <v>غرب</v>
      </c>
      <c r="G8" s="6">
        <v>41900</v>
      </c>
      <c r="J8" s="16" t="str">
        <v>a001831</v>
      </c>
      <c r="K8" s="16" t="str">
        <v>شمال</v>
      </c>
      <c r="L8" s="17">
        <v>17500</v>
      </c>
    </row>
    <row r="9" spans="1:30" ht="22" customHeight="1" x14ac:dyDescent="0.8">
      <c r="A9" s="2" t="s">
        <v>9</v>
      </c>
      <c r="B9" s="2" t="s">
        <v>14</v>
      </c>
      <c r="C9" s="7">
        <v>11300</v>
      </c>
      <c r="E9" s="2" t="str">
        <v>a001833</v>
      </c>
      <c r="F9" s="2" t="str">
        <v>جنوب</v>
      </c>
      <c r="G9" s="7">
        <v>42500</v>
      </c>
      <c r="J9" s="2" t="str">
        <v>a001830</v>
      </c>
      <c r="K9" s="2" t="str">
        <v>غرب</v>
      </c>
      <c r="L9" s="7">
        <v>41900</v>
      </c>
    </row>
    <row r="10" spans="1:30" ht="22" customHeight="1" x14ac:dyDescent="0.8">
      <c r="A10" s="1" t="s">
        <v>7</v>
      </c>
      <c r="B10" s="1" t="s">
        <v>15</v>
      </c>
      <c r="C10" s="6">
        <v>21600</v>
      </c>
      <c r="E10" s="1" t="str">
        <v>a001839</v>
      </c>
      <c r="F10" s="1" t="str">
        <v>شرق</v>
      </c>
      <c r="G10" s="6">
        <v>46500</v>
      </c>
      <c r="J10" s="16" t="str">
        <v>a001832</v>
      </c>
      <c r="K10" s="16" t="str">
        <v>غرب</v>
      </c>
      <c r="L10" s="17">
        <v>21600</v>
      </c>
    </row>
    <row r="13" spans="1:30" x14ac:dyDescent="0.35">
      <c r="E13" s="15" t="s">
        <v>16</v>
      </c>
    </row>
    <row r="16" spans="1:30" ht="20" x14ac:dyDescent="0.35">
      <c r="AB16" s="8" t="s">
        <v>0</v>
      </c>
      <c r="AC16" s="9" t="s">
        <v>1</v>
      </c>
      <c r="AD16" s="9" t="s">
        <v>2</v>
      </c>
    </row>
    <row r="17" spans="5:30" ht="20" x14ac:dyDescent="0.8">
      <c r="AB17" s="10" t="str" cm="1">
        <f t="array" ref="AB17:AD25">_xlfn._xlws.SORT(A2:C10,{2,3},{-1,1})</f>
        <v>a001832</v>
      </c>
      <c r="AC17" s="10" t="str">
        <v>غرب</v>
      </c>
      <c r="AD17" s="11">
        <v>21600</v>
      </c>
    </row>
    <row r="18" spans="5:30" ht="20" x14ac:dyDescent="0.8">
      <c r="AB18" s="12" t="str">
        <v>a001830</v>
      </c>
      <c r="AC18" s="12" t="str">
        <v>غرب</v>
      </c>
      <c r="AD18" s="13">
        <v>41900</v>
      </c>
    </row>
    <row r="19" spans="5:30" ht="20" x14ac:dyDescent="0.8">
      <c r="AB19" s="10" t="str">
        <v>a001831</v>
      </c>
      <c r="AC19" s="10" t="str">
        <v>شمال</v>
      </c>
      <c r="AD19" s="11">
        <v>17500</v>
      </c>
    </row>
    <row r="20" spans="5:30" ht="20" x14ac:dyDescent="0.8">
      <c r="AB20" s="12" t="str">
        <v>a001835</v>
      </c>
      <c r="AC20" s="12" t="str">
        <v>شمال</v>
      </c>
      <c r="AD20" s="13">
        <v>30400</v>
      </c>
    </row>
    <row r="21" spans="5:30" ht="20" x14ac:dyDescent="0.8">
      <c r="AB21" s="10" t="str">
        <v>a001827</v>
      </c>
      <c r="AC21" s="10" t="str">
        <v>شمال</v>
      </c>
      <c r="AD21" s="11">
        <v>41700</v>
      </c>
    </row>
    <row r="22" spans="5:30" ht="20" x14ac:dyDescent="0.8">
      <c r="AB22" s="12" t="str">
        <v>a001834</v>
      </c>
      <c r="AC22" s="12" t="str">
        <v>شرق</v>
      </c>
      <c r="AD22" s="13">
        <v>11300</v>
      </c>
    </row>
    <row r="23" spans="5:30" ht="20" x14ac:dyDescent="0.8">
      <c r="E23" s="14">
        <v>82</v>
      </c>
      <c r="F23" s="14">
        <v>44</v>
      </c>
      <c r="G23" s="14">
        <v>11</v>
      </c>
      <c r="H23">
        <v>56</v>
      </c>
      <c r="I23">
        <v>65</v>
      </c>
      <c r="AB23" s="10" t="str">
        <v>a001839</v>
      </c>
      <c r="AC23" s="10" t="str">
        <v>شرق</v>
      </c>
      <c r="AD23" s="11">
        <v>46500</v>
      </c>
    </row>
    <row r="24" spans="5:30" ht="20" x14ac:dyDescent="0.8">
      <c r="E24" s="14">
        <v>10</v>
      </c>
      <c r="F24" s="14">
        <v>95</v>
      </c>
      <c r="G24" s="14">
        <v>49</v>
      </c>
      <c r="H24">
        <v>23</v>
      </c>
      <c r="I24">
        <v>88</v>
      </c>
      <c r="AB24" s="12" t="str">
        <v>a001829</v>
      </c>
      <c r="AC24" s="12" t="str">
        <v>جنوب</v>
      </c>
      <c r="AD24" s="13">
        <v>13800</v>
      </c>
    </row>
    <row r="25" spans="5:30" ht="20" x14ac:dyDescent="0.8">
      <c r="E25" s="14">
        <v>15</v>
      </c>
      <c r="F25" s="14">
        <v>76</v>
      </c>
      <c r="G25" s="14">
        <v>32</v>
      </c>
      <c r="H25">
        <v>64</v>
      </c>
      <c r="I25">
        <v>41</v>
      </c>
      <c r="AB25" s="10" t="str">
        <v>a001833</v>
      </c>
      <c r="AC25" s="10" t="str">
        <v>جنوب</v>
      </c>
      <c r="AD25" s="11">
        <v>42500</v>
      </c>
    </row>
    <row r="26" spans="5:30" x14ac:dyDescent="0.35">
      <c r="E26" s="14">
        <v>31</v>
      </c>
      <c r="F26" s="14">
        <v>53</v>
      </c>
      <c r="G26" s="14">
        <v>34</v>
      </c>
      <c r="H26">
        <v>56</v>
      </c>
      <c r="I26">
        <v>37</v>
      </c>
    </row>
    <row r="29" spans="5:30" x14ac:dyDescent="0.35">
      <c r="E29" s="14" cm="1">
        <f t="array" ref="E29:I32">_xlfn._xlws.SORT($E$23:$I$26,2,1,TRUE)</f>
        <v>82</v>
      </c>
      <c r="F29" s="14">
        <v>56</v>
      </c>
      <c r="G29" s="14">
        <v>11</v>
      </c>
      <c r="H29">
        <v>65</v>
      </c>
      <c r="I29">
        <v>44</v>
      </c>
    </row>
    <row r="30" spans="5:30" x14ac:dyDescent="0.35">
      <c r="E30" s="14">
        <v>10</v>
      </c>
      <c r="F30" s="14">
        <v>23</v>
      </c>
      <c r="G30" s="14">
        <v>49</v>
      </c>
      <c r="H30">
        <v>88</v>
      </c>
      <c r="I30">
        <v>95</v>
      </c>
    </row>
    <row r="31" spans="5:30" x14ac:dyDescent="0.35">
      <c r="E31" s="14">
        <v>15</v>
      </c>
      <c r="F31" s="14">
        <v>64</v>
      </c>
      <c r="G31" s="14">
        <v>32</v>
      </c>
      <c r="H31">
        <v>41</v>
      </c>
      <c r="I31">
        <v>76</v>
      </c>
    </row>
    <row r="32" spans="5:30" x14ac:dyDescent="0.35">
      <c r="E32" s="14">
        <v>31</v>
      </c>
      <c r="F32" s="14">
        <v>56</v>
      </c>
      <c r="G32" s="14">
        <v>34</v>
      </c>
      <c r="H32">
        <v>37</v>
      </c>
      <c r="I32">
        <v>53</v>
      </c>
    </row>
    <row r="34" spans="5:9" x14ac:dyDescent="0.35">
      <c r="E34" s="14" cm="1">
        <f t="array" ref="E34:I37">_xlfn._xlws.SORT($E$23:$I$26,2,1,FALSE)</f>
        <v>82</v>
      </c>
      <c r="F34" s="14">
        <v>44</v>
      </c>
      <c r="G34" s="14">
        <v>11</v>
      </c>
      <c r="H34">
        <v>56</v>
      </c>
      <c r="I34">
        <v>65</v>
      </c>
    </row>
    <row r="35" spans="5:9" x14ac:dyDescent="0.35">
      <c r="E35" s="14">
        <v>31</v>
      </c>
      <c r="F35" s="14">
        <v>53</v>
      </c>
      <c r="G35" s="14">
        <v>34</v>
      </c>
      <c r="H35">
        <v>56</v>
      </c>
      <c r="I35">
        <v>37</v>
      </c>
    </row>
    <row r="36" spans="5:9" x14ac:dyDescent="0.35">
      <c r="E36" s="14">
        <v>15</v>
      </c>
      <c r="F36" s="14">
        <v>76</v>
      </c>
      <c r="G36" s="14">
        <v>32</v>
      </c>
      <c r="H36">
        <v>64</v>
      </c>
      <c r="I36">
        <v>41</v>
      </c>
    </row>
    <row r="37" spans="5:9" x14ac:dyDescent="0.35">
      <c r="E37" s="14">
        <v>10</v>
      </c>
      <c r="F37" s="14">
        <v>95</v>
      </c>
      <c r="G37" s="14">
        <v>49</v>
      </c>
      <c r="H37">
        <v>23</v>
      </c>
      <c r="I37">
        <v>88</v>
      </c>
    </row>
  </sheetData>
  <phoneticPr fontId="4" type="noConversion"/>
  <dataValidations disablePrompts="1" count="1">
    <dataValidation type="list" allowBlank="1" showInputMessage="1" showErrorMessage="1" sqref="E13" xr:uid="{D9EE7B80-8EA1-4E88-8BD6-947C25E66437}">
      <formula1>"صعودی,نزولی"</formula1>
    </dataValidation>
  </dataValidation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3F583-DFA2-4BA3-9272-3C54C960289C}">
  <dimension ref="A1:H10"/>
  <sheetViews>
    <sheetView showGridLines="0" workbookViewId="0">
      <selection activeCell="F12" sqref="F12"/>
    </sheetView>
  </sheetViews>
  <sheetFormatPr defaultRowHeight="14.5" x14ac:dyDescent="0.35"/>
  <cols>
    <col min="1" max="1" width="12.1796875" customWidth="1"/>
    <col min="2" max="2" width="5.6328125" bestFit="1" customWidth="1"/>
    <col min="3" max="3" width="10.81640625" bestFit="1" customWidth="1"/>
    <col min="4" max="4" width="10.08984375" bestFit="1" customWidth="1"/>
    <col min="5" max="5" width="10.08984375" customWidth="1"/>
    <col min="6" max="6" width="13.26953125" style="14" customWidth="1"/>
    <col min="7" max="7" width="12.6328125" style="14" customWidth="1"/>
    <col min="8" max="8" width="11.7265625" style="14" customWidth="1"/>
  </cols>
  <sheetData>
    <row r="1" spans="1:8" s="5" customFormat="1" ht="22" customHeight="1" x14ac:dyDescent="0.35">
      <c r="A1" s="3" t="s">
        <v>0</v>
      </c>
      <c r="B1" s="4" t="s">
        <v>1</v>
      </c>
      <c r="C1" s="4" t="s">
        <v>2</v>
      </c>
      <c r="F1" s="19" t="s">
        <v>2</v>
      </c>
      <c r="G1" s="18" t="s">
        <v>0</v>
      </c>
      <c r="H1" s="19" t="s">
        <v>1</v>
      </c>
    </row>
    <row r="2" spans="1:8" ht="22" customHeight="1" x14ac:dyDescent="0.8">
      <c r="A2" s="1" t="s">
        <v>3</v>
      </c>
      <c r="B2" s="1" t="s">
        <v>12</v>
      </c>
      <c r="C2" s="6">
        <v>41700</v>
      </c>
      <c r="D2" s="20">
        <f>C2+0.000001*ROW(A1)</f>
        <v>41700.000001</v>
      </c>
      <c r="F2" s="21">
        <f>SMALL($D$2:$D$10,ROW(A1))</f>
        <v>11300.000008000001</v>
      </c>
      <c r="G2" s="16" t="str" cm="1">
        <f t="array" ref="G2">INDEX($A$2:$C$10,MATCH($F2,$D$2:$D$10,0),COLUMN(A1))</f>
        <v>a001834</v>
      </c>
      <c r="H2" s="17" t="str" cm="1">
        <f t="array" ref="H2">INDEX($A$2:$C$10,MATCH($F2,$D$2:$D$10,0),COLUMN(B1))</f>
        <v>شرق</v>
      </c>
    </row>
    <row r="3" spans="1:8" ht="22" customHeight="1" x14ac:dyDescent="0.8">
      <c r="A3" s="2" t="s">
        <v>4</v>
      </c>
      <c r="B3" s="2" t="s">
        <v>13</v>
      </c>
      <c r="C3" s="7">
        <v>14000</v>
      </c>
      <c r="D3" s="20">
        <f t="shared" ref="D3:D10" si="0">C3+0.000001*ROW(A2)</f>
        <v>14000.000002000001</v>
      </c>
      <c r="F3" s="22">
        <f t="shared" ref="F3:F10" si="1">SMALL($D$2:$D$10,ROW(A2))</f>
        <v>14000.000002000001</v>
      </c>
      <c r="G3" s="2" t="str" cm="1">
        <f t="array" ref="G3">INDEX($A$2:$C$10,MATCH($F3,$D$2:$D$10,0),COLUMN(A2))</f>
        <v>a001829</v>
      </c>
      <c r="H3" s="7" t="str" cm="1">
        <f t="array" ref="H3">INDEX($A$2:$C$10,MATCH($F3,$D$2:$D$10,0),COLUMN(B2))</f>
        <v>جنوب</v>
      </c>
    </row>
    <row r="4" spans="1:8" ht="22" customHeight="1" x14ac:dyDescent="0.8">
      <c r="A4" s="1" t="s">
        <v>11</v>
      </c>
      <c r="B4" s="1" t="s">
        <v>14</v>
      </c>
      <c r="C4" s="6">
        <v>46500</v>
      </c>
      <c r="D4" s="20">
        <f t="shared" si="0"/>
        <v>46500.000003000001</v>
      </c>
      <c r="F4" s="21">
        <f t="shared" si="1"/>
        <v>14000.000006</v>
      </c>
      <c r="G4" s="16" t="str" cm="1">
        <f t="array" ref="G4">INDEX($A$2:$C$10,MATCH($F4,$D$2:$D$10,0),COLUMN(A3))</f>
        <v>a001835</v>
      </c>
      <c r="H4" s="17" t="str" cm="1">
        <f t="array" ref="H4">INDEX($A$2:$C$10,MATCH($F4,$D$2:$D$10,0),COLUMN(B3))</f>
        <v>شمال</v>
      </c>
    </row>
    <row r="5" spans="1:8" ht="22" customHeight="1" x14ac:dyDescent="0.8">
      <c r="A5" s="2" t="s">
        <v>5</v>
      </c>
      <c r="B5" s="2" t="s">
        <v>15</v>
      </c>
      <c r="C5" s="7">
        <v>41900</v>
      </c>
      <c r="D5" s="20">
        <f t="shared" si="0"/>
        <v>41900.000004000001</v>
      </c>
      <c r="F5" s="22">
        <f t="shared" si="1"/>
        <v>17500.000005000002</v>
      </c>
      <c r="G5" s="2" t="str" cm="1">
        <f t="array" ref="G5">INDEX($A$2:$C$10,MATCH($F5,$D$2:$D$10,0),COLUMN(A4))</f>
        <v>a001831</v>
      </c>
      <c r="H5" s="7" t="str" cm="1">
        <f t="array" ref="H5">INDEX($A$2:$C$10,MATCH($F5,$D$2:$D$10,0),COLUMN(B4))</f>
        <v>شمال</v>
      </c>
    </row>
    <row r="6" spans="1:8" ht="22" customHeight="1" x14ac:dyDescent="0.8">
      <c r="A6" s="1" t="s">
        <v>6</v>
      </c>
      <c r="B6" s="1" t="s">
        <v>12</v>
      </c>
      <c r="C6" s="6">
        <v>17500</v>
      </c>
      <c r="D6" s="20">
        <f t="shared" si="0"/>
        <v>17500.000005000002</v>
      </c>
      <c r="F6" s="21">
        <f t="shared" si="1"/>
        <v>21600.000008999999</v>
      </c>
      <c r="G6" s="16" t="str" cm="1">
        <f t="array" ref="G6">INDEX($A$2:$C$10,MATCH($F6,$D$2:$D$10,0),COLUMN(A5))</f>
        <v>a001832</v>
      </c>
      <c r="H6" s="17" t="str" cm="1">
        <f t="array" ref="H6">INDEX($A$2:$C$10,MATCH($F6,$D$2:$D$10,0),COLUMN(B5))</f>
        <v>غرب</v>
      </c>
    </row>
    <row r="7" spans="1:8" ht="22" customHeight="1" x14ac:dyDescent="0.8">
      <c r="A7" s="2" t="s">
        <v>10</v>
      </c>
      <c r="B7" s="2" t="s">
        <v>12</v>
      </c>
      <c r="C7" s="7">
        <v>14000</v>
      </c>
      <c r="D7" s="20">
        <f t="shared" si="0"/>
        <v>14000.000006</v>
      </c>
      <c r="F7" s="22">
        <f t="shared" si="1"/>
        <v>41700.000001</v>
      </c>
      <c r="G7" s="2" t="str" cm="1">
        <f t="array" ref="G7">INDEX($A$2:$C$10,MATCH($F7,$D$2:$D$10,0),COLUMN(A6))</f>
        <v>a001827</v>
      </c>
      <c r="H7" s="7" t="str" cm="1">
        <f t="array" ref="H7">INDEX($A$2:$C$10,MATCH($F7,$D$2:$D$10,0),COLUMN(B6))</f>
        <v>شمال</v>
      </c>
    </row>
    <row r="8" spans="1:8" ht="22" customHeight="1" x14ac:dyDescent="0.8">
      <c r="A8" s="1" t="s">
        <v>8</v>
      </c>
      <c r="B8" s="1" t="s">
        <v>13</v>
      </c>
      <c r="C8" s="6">
        <v>42500</v>
      </c>
      <c r="D8" s="20">
        <f t="shared" si="0"/>
        <v>42500.000007000002</v>
      </c>
      <c r="F8" s="21">
        <f t="shared" si="1"/>
        <v>41900.000004000001</v>
      </c>
      <c r="G8" s="16" t="str" cm="1">
        <f t="array" ref="G8">INDEX($A$2:$C$10,MATCH($F8,$D$2:$D$10,0),COLUMN(A7))</f>
        <v>a001830</v>
      </c>
      <c r="H8" s="17" t="str" cm="1">
        <f t="array" ref="H8">INDEX($A$2:$C$10,MATCH($F8,$D$2:$D$10,0),COLUMN(B7))</f>
        <v>غرب</v>
      </c>
    </row>
    <row r="9" spans="1:8" ht="22" customHeight="1" x14ac:dyDescent="0.8">
      <c r="A9" s="2" t="s">
        <v>9</v>
      </c>
      <c r="B9" s="2" t="s">
        <v>14</v>
      </c>
      <c r="C9" s="7">
        <v>11300</v>
      </c>
      <c r="D9" s="20">
        <f t="shared" si="0"/>
        <v>11300.000008000001</v>
      </c>
      <c r="F9" s="22">
        <f t="shared" si="1"/>
        <v>42500.000007000002</v>
      </c>
      <c r="G9" s="2" t="str" cm="1">
        <f t="array" ref="G9">INDEX($A$2:$C$10,MATCH($F9,$D$2:$D$10,0),COLUMN(A8))</f>
        <v>a001833</v>
      </c>
      <c r="H9" s="7" t="str" cm="1">
        <f t="array" ref="H9">INDEX($A$2:$C$10,MATCH($F9,$D$2:$D$10,0),COLUMN(B8))</f>
        <v>جنوب</v>
      </c>
    </row>
    <row r="10" spans="1:8" ht="22" customHeight="1" x14ac:dyDescent="0.8">
      <c r="A10" s="1" t="s">
        <v>7</v>
      </c>
      <c r="B10" s="1" t="s">
        <v>15</v>
      </c>
      <c r="C10" s="6">
        <v>21600</v>
      </c>
      <c r="D10" s="20">
        <f t="shared" si="0"/>
        <v>21600.000008999999</v>
      </c>
      <c r="F10" s="21">
        <f t="shared" si="1"/>
        <v>46500.000003000001</v>
      </c>
      <c r="G10" s="16" t="str" cm="1">
        <f t="array" ref="G10">INDEX($A$2:$C$10,MATCH($F10,$D$2:$D$10,0),COLUMN(A9))</f>
        <v>a001839</v>
      </c>
      <c r="H10" s="17" t="str" cm="1">
        <f t="array" ref="H10">INDEX($A$2:$C$10,MATCH($F10,$D$2:$D$10,0),COLUMN(B9))</f>
        <v>شرق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Sort 2021</vt:lpstr>
      <vt:lpstr>Sort 2019</vt:lpstr>
    </vt:vector>
  </TitlesOfParts>
  <Manager>Khakzad,Cheraghi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Sort Data With Formulas</dc:title>
  <dc:subject>Sort-Formulas</dc:subject>
  <dc:creator>ExcelPedia</dc:creator>
  <cp:lastModifiedBy>ExcelPedia</cp:lastModifiedBy>
  <dcterms:created xsi:type="dcterms:W3CDTF">2022-02-13T12:48:06Z</dcterms:created>
  <dcterms:modified xsi:type="dcterms:W3CDTF">2022-10-30T08:37:57Z</dcterms:modified>
  <cp:category>Excel,Formulas,Sort,2021-earlier</cp:category>
</cp:coreProperties>
</file>